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06 Pflege der IT-Systeme der Kasino GmbH im ZDF\01 Initiierung des Verfahrens\"/>
    </mc:Choice>
  </mc:AlternateContent>
  <xr:revisionPtr revIDLastSave="0" documentId="13_ncr:1_{522257E7-CA91-4BDC-83EA-E6C23826B57D}" xr6:coauthVersionLast="47" xr6:coauthVersionMax="47" xr10:uidLastSave="{00000000-0000-0000-0000-000000000000}"/>
  <bookViews>
    <workbookView xWindow="28680" yWindow="-120" windowWidth="29040" windowHeight="17520" tabRatio="150" xr2:uid="{00000000-000D-0000-FFFF-FFFF00000000}"/>
  </bookViews>
  <sheets>
    <sheet name="Tabelle1" sheetId="1" r:id="rId1"/>
  </sheets>
  <definedNames>
    <definedName name="an_summe_angebot">Tabelle1!$D$35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D55" i="1"/>
  <c r="D49" i="1"/>
  <c r="D48" i="1"/>
  <c r="D50" i="1" s="1"/>
  <c r="D42" i="1"/>
  <c r="D41" i="1"/>
  <c r="D36" i="1"/>
  <c r="D35" i="1"/>
  <c r="D30" i="1"/>
  <c r="D29" i="1"/>
  <c r="A57" i="1"/>
  <c r="A31" i="1"/>
  <c r="A50" i="1"/>
  <c r="A43" i="1"/>
  <c r="A37" i="1"/>
  <c r="D57" i="1" l="1"/>
  <c r="D37" i="1"/>
  <c r="D43" i="1"/>
  <c r="D31" i="1"/>
  <c r="D59" i="1" l="1"/>
</calcChain>
</file>

<file path=xl/sharedStrings.xml><?xml version="1.0" encoding="utf-8"?>
<sst xmlns="http://schemas.openxmlformats.org/spreadsheetml/2006/main" count="43" uniqueCount="21">
  <si>
    <r>
      <rPr>
        <b/>
        <sz val="14"/>
        <color rgb="FF000000"/>
        <rFont val="Arial"/>
        <family val="2"/>
      </rPr>
      <t xml:space="preserve">Ausschreibung
 "Pflege der IT-Systeme der Kasino GmbH im ZDF"
</t>
    </r>
    <r>
      <rPr>
        <sz val="11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 xml:space="preserve">Zweites Deutsches Fernsehen
</t>
    </r>
    <r>
      <rPr>
        <sz val="11"/>
        <color rgb="FF000000"/>
        <rFont val="Arial"/>
        <family val="2"/>
      </rPr>
      <t xml:space="preserve">Anstalt des öffentlichen Rechts
ZDF-Straße 1
55127 Mainz
</t>
    </r>
    <r>
      <rPr>
        <b/>
        <sz val="11"/>
        <color rgb="FF000000"/>
        <rFont val="Arial"/>
        <family val="2"/>
      </rPr>
      <t>Preisblatt</t>
    </r>
  </si>
  <si>
    <r>
      <rPr>
        <b/>
        <sz val="11"/>
        <color theme="1"/>
        <rFont val="Arial"/>
        <family val="2"/>
      </rPr>
      <t>Hinweise:</t>
    </r>
    <r>
      <rPr>
        <sz val="11"/>
        <color theme="1"/>
        <rFont val="Arial"/>
        <family val="2"/>
      </rPr>
      <t xml:space="preserve">
• Die angegebenen Stundenzahlen beziehen sich auf die Pflegeleistungen und die optionalen ergänzenden Leistungen für den Zeitraum von drei Jahren (Basis-Vertragslaufzeit 3 Jahre) plus der optionalen einmaligen Verlängerung um zwölf Monate.
• Die für die Vertragslaufzeit angegebenen Stundenzahlen sind kalkulatorische Größen, d. h. die Stundenzahlen beruhen auf Schätzungen. Das ZDF ist nicht verpflichtet, diese auch tatsächlich abzurufen.
• Alle leeren Felder sind entsprechend des Angebotes auszufüllen.
• Die zu benennenden Pauschalpreise beinhalten sämtliche Nebenkosten (Reisekosten, Übernachtungskosten, Spesen etc.).</t>
    </r>
  </si>
  <si>
    <t>Anzahl
Stunden in 3 Jahren</t>
  </si>
  <si>
    <t>Bezeichnung</t>
  </si>
  <si>
    <t>Einzelpreis
in EUR (netto)</t>
  </si>
  <si>
    <t>Gesamtpreis
in EUR
(netto)</t>
  </si>
  <si>
    <t>Summe</t>
  </si>
  <si>
    <t>Anzahl
Stunden in 1 Jahr</t>
  </si>
  <si>
    <t>Anzahl
Stunden in 3 Monaten</t>
  </si>
  <si>
    <r>
      <t xml:space="preserve">Pauschalpreis Einsatzstunde an Werktagen </t>
    </r>
    <r>
      <rPr>
        <b/>
        <sz val="11"/>
        <color theme="1"/>
        <rFont val="Arial"/>
        <family val="2"/>
      </rPr>
      <t>vor Ort (ZDF)</t>
    </r>
    <r>
      <rPr>
        <sz val="11"/>
        <color theme="1"/>
        <rFont val="Arial"/>
        <family val="2"/>
      </rPr>
      <t xml:space="preserve"> zwischen 08:00 und 18:00 Uhr</t>
    </r>
  </si>
  <si>
    <t>Gesamtsumme</t>
  </si>
  <si>
    <r>
      <t xml:space="preserve">Pauschalpreis Einsatzstunde an Werktagen </t>
    </r>
    <r>
      <rPr>
        <b/>
        <sz val="11"/>
        <color rgb="FF000000"/>
        <rFont val="Arial"/>
        <family val="2"/>
      </rPr>
      <t>vor Ort (ZDF) / remote</t>
    </r>
    <r>
      <rPr>
        <sz val="11"/>
        <color rgb="FF000000"/>
        <rFont val="Arial"/>
        <family val="2"/>
      </rPr>
      <t xml:space="preserve"> zwischen 08:00 und 18:00 Uhr</t>
    </r>
  </si>
  <si>
    <t>Pauschalpreis Einsatzstunde an Werktagen
zwischen 18:00 und 08:00 Uhr, an Wochenenden und an Feiertagen</t>
  </si>
  <si>
    <t>Pauschalpreis Einsatzstunde an Werktagen vor Ort (ZDF) / remote zwischen 08:00 und 18:00 Uhr</t>
  </si>
  <si>
    <t>Pauschalpreis Einsatzstunde an Werktagen
zwischen 18:00 Uhr und 08:00 Uhr, an Wochenenden und an Feiertagen</t>
  </si>
  <si>
    <r>
      <t xml:space="preserve">Pauschalpreis Einsatzstunde an Werktagen </t>
    </r>
    <r>
      <rPr>
        <b/>
        <sz val="11"/>
        <color theme="1"/>
        <rFont val="Arial"/>
        <family val="2"/>
      </rPr>
      <t xml:space="preserve">vor Ort (ZDF) / remote </t>
    </r>
    <r>
      <rPr>
        <sz val="11"/>
        <color theme="1"/>
        <rFont val="Arial"/>
        <family val="2"/>
      </rPr>
      <t>zwischen 08:00 und 18:00 Uhr</t>
    </r>
  </si>
  <si>
    <t>Optionale Einarbeitung eines neuen Dienstleisters 
vom 01.09.2029 bis 30.11.2029 oder vom 01.09.2030 bis 30.11.2030</t>
  </si>
  <si>
    <t>Optional zu erbringende Leistungen 01.09.2029 bis 31.08.2030</t>
  </si>
  <si>
    <t>Option Verlängerung: Leistung Softwarepflege 01.09.2029 bis 31.08.2030</t>
  </si>
  <si>
    <t>Optional zu erbringende Leistungen 01.09.2026 bis 31.08.2029</t>
  </si>
  <si>
    <t>Leistung Softwarepflege 01.09.2026 bis 31.08.2029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</si>
</sst>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Protection="1"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vertical="center" wrapText="1"/>
    </xf>
    <xf numFmtId="4" fontId="2" fillId="3" borderId="1" xfId="0" applyNumberFormat="1" applyFont="1" applyFill="1" applyBorder="1" applyAlignment="1" applyProtection="1">
      <alignment horizontal="right" vertical="center"/>
    </xf>
    <xf numFmtId="0" fontId="2" fillId="0" borderId="0" xfId="0" applyFont="1" applyProtection="1"/>
    <xf numFmtId="4" fontId="2" fillId="0" borderId="0" xfId="0" applyNumberFormat="1" applyFont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4" fillId="0" borderId="1" xfId="0" applyFont="1" applyBorder="1" applyProtection="1"/>
    <xf numFmtId="0" fontId="0" fillId="0" borderId="1" xfId="0" applyBorder="1" applyProtection="1"/>
    <xf numFmtId="0" fontId="6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8C8E66C2-52D8-4581-BDF4-719F77DBF2C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showRuler="0" zoomScaleNormal="100" zoomScalePageLayoutView="120" workbookViewId="0">
      <selection activeCell="C29" sqref="C29"/>
    </sheetView>
  </sheetViews>
  <sheetFormatPr baseColWidth="10" defaultColWidth="11.44140625" defaultRowHeight="13.8" x14ac:dyDescent="0.25"/>
  <cols>
    <col min="1" max="1" width="9.6640625" style="7" customWidth="1"/>
    <col min="2" max="2" width="47.109375" style="7" customWidth="1"/>
    <col min="3" max="3" width="13" style="7" customWidth="1"/>
    <col min="4" max="4" width="14.6640625" style="7" customWidth="1"/>
    <col min="5" max="16384" width="11.44140625" style="1"/>
  </cols>
  <sheetData>
    <row r="1" spans="1:4" x14ac:dyDescent="0.25">
      <c r="A1" s="23"/>
      <c r="B1" s="23"/>
      <c r="C1" s="23"/>
      <c r="D1" s="23"/>
    </row>
    <row r="2" spans="1:4" ht="177.75" customHeight="1" x14ac:dyDescent="0.3">
      <c r="A2" s="24" t="s">
        <v>0</v>
      </c>
      <c r="B2" s="25"/>
      <c r="C2" s="25"/>
      <c r="D2" s="25"/>
    </row>
    <row r="3" spans="1:4" x14ac:dyDescent="0.25">
      <c r="A3" s="23"/>
      <c r="B3" s="23"/>
      <c r="C3" s="23"/>
      <c r="D3" s="23"/>
    </row>
    <row r="4" spans="1:4" x14ac:dyDescent="0.25">
      <c r="A4" s="23"/>
      <c r="B4" s="23"/>
      <c r="C4" s="23"/>
      <c r="D4" s="23"/>
    </row>
    <row r="5" spans="1:4" x14ac:dyDescent="0.25">
      <c r="A5" s="23"/>
      <c r="B5" s="23"/>
      <c r="C5" s="23"/>
      <c r="D5" s="23"/>
    </row>
    <row r="6" spans="1:4" x14ac:dyDescent="0.25">
      <c r="A6" s="23"/>
      <c r="B6" s="23"/>
      <c r="C6" s="23"/>
      <c r="D6" s="23"/>
    </row>
    <row r="8" spans="1:4" ht="210.75" customHeight="1" x14ac:dyDescent="0.25">
      <c r="A8" s="26" t="s">
        <v>1</v>
      </c>
      <c r="B8" s="27"/>
      <c r="C8" s="27"/>
      <c r="D8" s="27"/>
    </row>
    <row r="9" spans="1:4" x14ac:dyDescent="0.25">
      <c r="B9" s="23"/>
    </row>
    <row r="27" spans="1:4" ht="55.2" x14ac:dyDescent="0.25">
      <c r="A27" s="13" t="s">
        <v>2</v>
      </c>
      <c r="B27" s="14" t="s">
        <v>3</v>
      </c>
      <c r="C27" s="13" t="s">
        <v>4</v>
      </c>
      <c r="D27" s="13" t="s">
        <v>5</v>
      </c>
    </row>
    <row r="28" spans="1:4" ht="15.6" x14ac:dyDescent="0.3">
      <c r="A28" s="20" t="s">
        <v>20</v>
      </c>
      <c r="B28" s="21"/>
      <c r="C28" s="21"/>
      <c r="D28" s="21"/>
    </row>
    <row r="29" spans="1:4" ht="27.6" x14ac:dyDescent="0.25">
      <c r="A29" s="3">
        <v>1720</v>
      </c>
      <c r="B29" s="22" t="s">
        <v>11</v>
      </c>
      <c r="C29" s="2"/>
      <c r="D29" s="9">
        <f>C29*A29</f>
        <v>0</v>
      </c>
    </row>
    <row r="30" spans="1:4" ht="41.4" x14ac:dyDescent="0.25">
      <c r="A30" s="10">
        <v>100</v>
      </c>
      <c r="B30" s="11" t="s">
        <v>12</v>
      </c>
      <c r="C30" s="2"/>
      <c r="D30" s="9">
        <f>C30*A30</f>
        <v>0</v>
      </c>
    </row>
    <row r="31" spans="1:4" ht="14.4" x14ac:dyDescent="0.25">
      <c r="A31" s="3">
        <f>SUM(A29:A30)</f>
        <v>1820</v>
      </c>
      <c r="B31" s="4" t="s">
        <v>6</v>
      </c>
      <c r="C31" s="5"/>
      <c r="D31" s="6">
        <f>SUM(D29:D30)</f>
        <v>0</v>
      </c>
    </row>
    <row r="32" spans="1:4" ht="14.4" x14ac:dyDescent="0.25">
      <c r="A32" s="17"/>
      <c r="B32" s="18"/>
      <c r="C32" s="19"/>
      <c r="D32" s="8"/>
    </row>
    <row r="33" spans="1:4" ht="59.7" customHeight="1" x14ac:dyDescent="0.25">
      <c r="A33" s="13" t="s">
        <v>2</v>
      </c>
      <c r="B33" s="14" t="s">
        <v>3</v>
      </c>
      <c r="C33" s="13" t="s">
        <v>4</v>
      </c>
      <c r="D33" s="13" t="s">
        <v>5</v>
      </c>
    </row>
    <row r="34" spans="1:4" ht="15.6" x14ac:dyDescent="0.3">
      <c r="A34" s="20" t="s">
        <v>19</v>
      </c>
      <c r="B34" s="21"/>
      <c r="C34" s="21"/>
      <c r="D34" s="21"/>
    </row>
    <row r="35" spans="1:4" ht="28.2" customHeight="1" x14ac:dyDescent="0.25">
      <c r="A35" s="3">
        <v>700</v>
      </c>
      <c r="B35" s="12" t="s">
        <v>13</v>
      </c>
      <c r="C35" s="2"/>
      <c r="D35" s="9">
        <f>C35*A35</f>
        <v>0</v>
      </c>
    </row>
    <row r="36" spans="1:4" ht="41.4" x14ac:dyDescent="0.25">
      <c r="A36" s="10">
        <v>50</v>
      </c>
      <c r="B36" s="11" t="s">
        <v>14</v>
      </c>
      <c r="C36" s="2"/>
      <c r="D36" s="9">
        <f>C36*A36</f>
        <v>0</v>
      </c>
    </row>
    <row r="37" spans="1:4" ht="14.4" x14ac:dyDescent="0.25">
      <c r="A37" s="3">
        <f>SUM(A35:A36)</f>
        <v>750</v>
      </c>
      <c r="B37" s="4" t="s">
        <v>6</v>
      </c>
      <c r="C37" s="5"/>
      <c r="D37" s="6">
        <f>SUM(D35:D36)</f>
        <v>0</v>
      </c>
    </row>
    <row r="38" spans="1:4" ht="27.6" customHeight="1" x14ac:dyDescent="0.25"/>
    <row r="39" spans="1:4" ht="55.95" customHeight="1" x14ac:dyDescent="0.25">
      <c r="A39" s="13" t="s">
        <v>7</v>
      </c>
      <c r="B39" s="14" t="s">
        <v>3</v>
      </c>
      <c r="C39" s="13" t="s">
        <v>4</v>
      </c>
      <c r="D39" s="13" t="s">
        <v>5</v>
      </c>
    </row>
    <row r="40" spans="1:4" ht="15.6" x14ac:dyDescent="0.3">
      <c r="A40" s="20" t="s">
        <v>18</v>
      </c>
      <c r="B40" s="21"/>
      <c r="C40" s="21"/>
      <c r="D40" s="21"/>
    </row>
    <row r="41" spans="1:4" ht="27.6" x14ac:dyDescent="0.25">
      <c r="A41" s="3">
        <v>550</v>
      </c>
      <c r="B41" s="12" t="s">
        <v>15</v>
      </c>
      <c r="C41" s="2"/>
      <c r="D41" s="9">
        <f>C41*A41</f>
        <v>0</v>
      </c>
    </row>
    <row r="42" spans="1:4" ht="41.4" x14ac:dyDescent="0.25">
      <c r="A42" s="10">
        <v>50</v>
      </c>
      <c r="B42" s="11" t="s">
        <v>12</v>
      </c>
      <c r="C42" s="2"/>
      <c r="D42" s="9">
        <f>C42*A42</f>
        <v>0</v>
      </c>
    </row>
    <row r="43" spans="1:4" ht="14.4" x14ac:dyDescent="0.25">
      <c r="A43" s="3">
        <f>SUM(A41:A42)</f>
        <v>600</v>
      </c>
      <c r="B43" s="4" t="s">
        <v>6</v>
      </c>
      <c r="C43" s="5"/>
      <c r="D43" s="6">
        <f>SUM(D41:D42)</f>
        <v>0</v>
      </c>
    </row>
    <row r="44" spans="1:4" ht="14.4" x14ac:dyDescent="0.25">
      <c r="A44" s="17"/>
      <c r="B44" s="18"/>
      <c r="C44" s="19"/>
      <c r="D44" s="8"/>
    </row>
    <row r="45" spans="1:4" ht="14.4" x14ac:dyDescent="0.25">
      <c r="A45" s="17"/>
      <c r="B45" s="18"/>
      <c r="C45" s="19"/>
      <c r="D45" s="8"/>
    </row>
    <row r="46" spans="1:4" ht="41.4" x14ac:dyDescent="0.25">
      <c r="A46" s="13" t="s">
        <v>7</v>
      </c>
      <c r="B46" s="14" t="s">
        <v>3</v>
      </c>
      <c r="C46" s="13" t="s">
        <v>4</v>
      </c>
      <c r="D46" s="13" t="s">
        <v>5</v>
      </c>
    </row>
    <row r="47" spans="1:4" ht="15.6" x14ac:dyDescent="0.3">
      <c r="A47" s="20" t="s">
        <v>17</v>
      </c>
      <c r="B47" s="21"/>
      <c r="C47" s="21"/>
      <c r="D47" s="21"/>
    </row>
    <row r="48" spans="1:4" ht="27.6" x14ac:dyDescent="0.25">
      <c r="A48" s="3">
        <v>225</v>
      </c>
      <c r="B48" s="12" t="s">
        <v>13</v>
      </c>
      <c r="C48" s="2"/>
      <c r="D48" s="9">
        <f>C48*A48</f>
        <v>0</v>
      </c>
    </row>
    <row r="49" spans="1:4" ht="41.4" x14ac:dyDescent="0.25">
      <c r="A49" s="10">
        <v>25</v>
      </c>
      <c r="B49" s="11" t="s">
        <v>12</v>
      </c>
      <c r="C49" s="2"/>
      <c r="D49" s="9">
        <f>C49*A49</f>
        <v>0</v>
      </c>
    </row>
    <row r="50" spans="1:4" ht="14.4" x14ac:dyDescent="0.25">
      <c r="A50" s="3">
        <f>SUM(A48:A49)</f>
        <v>250</v>
      </c>
      <c r="B50" s="4" t="s">
        <v>6</v>
      </c>
      <c r="C50" s="5"/>
      <c r="D50" s="6">
        <f>SUM(D48:D49)</f>
        <v>0</v>
      </c>
    </row>
    <row r="53" spans="1:4" ht="55.2" x14ac:dyDescent="0.25">
      <c r="A53" s="13" t="s">
        <v>8</v>
      </c>
      <c r="B53" s="14" t="s">
        <v>3</v>
      </c>
      <c r="C53" s="13" t="s">
        <v>4</v>
      </c>
      <c r="D53" s="13" t="s">
        <v>5</v>
      </c>
    </row>
    <row r="54" spans="1:4" ht="31.8" customHeight="1" x14ac:dyDescent="0.3">
      <c r="A54" s="15" t="s">
        <v>16</v>
      </c>
      <c r="B54" s="16"/>
      <c r="C54" s="16"/>
      <c r="D54" s="16"/>
    </row>
    <row r="55" spans="1:4" ht="27.6" x14ac:dyDescent="0.25">
      <c r="A55" s="3">
        <v>170</v>
      </c>
      <c r="B55" s="12" t="s">
        <v>9</v>
      </c>
      <c r="C55" s="2"/>
      <c r="D55" s="9">
        <f>C55*A55</f>
        <v>0</v>
      </c>
    </row>
    <row r="56" spans="1:4" ht="41.4" x14ac:dyDescent="0.25">
      <c r="A56" s="10">
        <v>10</v>
      </c>
      <c r="B56" s="11" t="s">
        <v>12</v>
      </c>
      <c r="C56" s="2"/>
      <c r="D56" s="9">
        <f>C56*A56</f>
        <v>0</v>
      </c>
    </row>
    <row r="57" spans="1:4" ht="14.4" x14ac:dyDescent="0.25">
      <c r="A57" s="3">
        <f>SUM(A55:A56)</f>
        <v>180</v>
      </c>
      <c r="B57" s="4" t="s">
        <v>6</v>
      </c>
      <c r="C57" s="5"/>
      <c r="D57" s="6">
        <f>SUM(D55:D56)</f>
        <v>0</v>
      </c>
    </row>
    <row r="59" spans="1:4" ht="14.4" x14ac:dyDescent="0.25">
      <c r="B59" s="4" t="s">
        <v>10</v>
      </c>
      <c r="C59" s="5"/>
      <c r="D59" s="8">
        <f>SUM(D57+D50+D43+D37+D31)</f>
        <v>0</v>
      </c>
    </row>
  </sheetData>
  <sheetProtection algorithmName="SHA-512" hashValue="w33yRwl3HJsCh/Lbwh9tsEDUCMLaSEQ4pNsLhwcQph4BPu1cT+AmLd9eKO2li07xN2rJWz9IqiWHU9/wesoLGg==" saltValue="Q+llyQtUI/YxD32o3AfDeQ==" spinCount="100000" sheet="1" objects="1" scenarios="1"/>
  <mergeCells count="13">
    <mergeCell ref="A34:D34"/>
    <mergeCell ref="B37:C37"/>
    <mergeCell ref="A40:D40"/>
    <mergeCell ref="B43:C43"/>
    <mergeCell ref="A2:D2"/>
    <mergeCell ref="B31:C31"/>
    <mergeCell ref="A28:D28"/>
    <mergeCell ref="A8:D8"/>
    <mergeCell ref="B57:C57"/>
    <mergeCell ref="B59:C59"/>
    <mergeCell ref="A54:D54"/>
    <mergeCell ref="A47:D47"/>
    <mergeCell ref="B50:C50"/>
  </mergeCells>
  <pageMargins left="0.7" right="0.7" top="0.78740157499999996" bottom="0.78740157499999996" header="0.3" footer="0.3"/>
  <pageSetup paperSize="9" orientation="portrait" r:id="rId1"/>
  <headerFooter>
    <oddHeader>&amp;C&amp;"Arial,Standard"&amp;10SW-Pflege IT-Systeme Kasino
Preisblatt</oddHeader>
    <oddFooter>&amp;L &amp;C&amp;"Arial,Standard"&amp;10ZDF&amp;R&amp;"Arial,Standard"Seite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5C0FAE78245445A1081D991A2B4512" ma:contentTypeVersion="13" ma:contentTypeDescription="Ein neues Dokument erstellen." ma:contentTypeScope="" ma:versionID="22c1ad4735837c6e7636f34c1ffd9cbc">
  <xsd:schema xmlns:xsd="http://www.w3.org/2001/XMLSchema" xmlns:xs="http://www.w3.org/2001/XMLSchema" xmlns:p="http://schemas.microsoft.com/office/2006/metadata/properties" xmlns:ns2="2e01bb7a-1854-4bb2-9a2a-4c82422c92bc" xmlns:ns3="b7d11240-6403-4c34-a576-7319bf46f8e0" targetNamespace="http://schemas.microsoft.com/office/2006/metadata/properties" ma:root="true" ma:fieldsID="b765b64c5d3ccca087489a085db446e1" ns2:_="" ns3:_="">
    <xsd:import namespace="2e01bb7a-1854-4bb2-9a2a-4c82422c92bc"/>
    <xsd:import namespace="b7d11240-6403-4c34-a576-7319bf46f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1bb7a-1854-4bb2-9a2a-4c82422c9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4020772-338f-44fd-af42-b84978324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11240-6403-4c34-a576-7319bf46f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01bb7a-1854-4bb2-9a2a-4c82422c92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D228B8-D353-4731-802E-BE419F629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01bb7a-1854-4bb2-9a2a-4c82422c92bc"/>
    <ds:schemaRef ds:uri="b7d11240-6403-4c34-a576-7319bf46f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792391-1C2C-4851-B97A-5B3D3825D7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05B978-F887-42B9-BCE9-74CC4D4A5FB8}">
  <ds:schemaRefs>
    <ds:schemaRef ds:uri="http://purl.org/dc/dcmitype/"/>
    <ds:schemaRef ds:uri="2e01bb7a-1854-4bb2-9a2a-4c82422c92bc"/>
    <ds:schemaRef ds:uri="http://purl.org/dc/elements/1.1/"/>
    <ds:schemaRef ds:uri="http://schemas.microsoft.com/office/2006/documentManagement/types"/>
    <ds:schemaRef ds:uri="http://www.w3.org/XML/1998/namespace"/>
    <ds:schemaRef ds:uri="b7d11240-6403-4c34-a576-7319bf46f8e0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an_summe_angebot</vt:lpstr>
    </vt:vector>
  </TitlesOfParts>
  <Manager/>
  <Company>Zweites Deutsches Fernsehen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Kasino-IT-Ausschreibung 2022ff</dc:title>
  <dc:subject/>
  <dc:creator>Weinandi.E</dc:creator>
  <cp:keywords/>
  <dc:description/>
  <cp:lastModifiedBy>Blender, Stefan</cp:lastModifiedBy>
  <cp:revision/>
  <dcterms:created xsi:type="dcterms:W3CDTF">2018-10-29T09:32:38Z</dcterms:created>
  <dcterms:modified xsi:type="dcterms:W3CDTF">2026-05-07T09:19:19Z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0x0101005B5C0FAE78245445A1081D991A2B4512</vt:lpwstr>
  </property>
  <property fmtid="{D5CDD505-2E9C-101B-9397-08002B2CF9AE}" pid="3" name="MediaServiceImageTags">
    <vt:lpwstr/>
  </property>
</Properties>
</file>